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.sokolowska.SP\Desktop\4P.2026 - Dostawa artykułów medycznych jednorazowego użytku do magazynu\Edytowalne załączniki\"/>
    </mc:Choice>
  </mc:AlternateContent>
  <xr:revisionPtr revIDLastSave="0" documentId="13_ncr:1_{E4DF77F3-C163-4E10-AE51-9C6E5621CF9D}" xr6:coauthVersionLast="47" xr6:coauthVersionMax="47" xr10:uidLastSave="{00000000-0000-0000-0000-000000000000}"/>
  <bookViews>
    <workbookView xWindow="-120" yWindow="-120" windowWidth="29040" windowHeight="15720" xr2:uid="{A7D1CC3B-3F6D-4AFE-BD1B-AEA3D63DF10B}"/>
  </bookViews>
  <sheets>
    <sheet name="Zadanie X" sheetId="1" r:id="rId1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1" i="1" l="1"/>
  <c r="H11" i="1" s="1"/>
  <c r="F10" i="1"/>
  <c r="H10" i="1" s="1"/>
  <c r="F9" i="1"/>
  <c r="H9" i="1" s="1"/>
  <c r="F8" i="1"/>
  <c r="H8" i="1" s="1"/>
  <c r="H12" i="1" l="1"/>
  <c r="F12" i="1"/>
</calcChain>
</file>

<file path=xl/sharedStrings.xml><?xml version="1.0" encoding="utf-8"?>
<sst xmlns="http://schemas.openxmlformats.org/spreadsheetml/2006/main" count="23" uniqueCount="20">
  <si>
    <t>Załącznik nr 2/X</t>
  </si>
  <si>
    <t>FORMULARZ ASORTYMENTOWO-CENOWY ZADANIA X</t>
  </si>
  <si>
    <t>Nazwa materiału</t>
  </si>
  <si>
    <t>j.m</t>
  </si>
  <si>
    <t>Ilość</t>
  </si>
  <si>
    <t>Cena jednostkowa netto w zł</t>
  </si>
  <si>
    <t>Wartość netto w zł</t>
  </si>
  <si>
    <t>Stawka podatku Vat w %</t>
  </si>
  <si>
    <t>Wartość brutto w zł</t>
  </si>
  <si>
    <t>Nazwa producenta</t>
  </si>
  <si>
    <t>Przyrząd do przetaczania płynów infuzyjnych bursztynowy, komora kroplowa o długości minimum 60mm ( w części przezroczystej), odpowietrznik zaopatrzony w filtr powietrza o skuteczności filtracji bakteryjnej min. 99,9999941% i wirusowej min. 99,99964%, stanowiący system zamknięty zgodnie z definicją NIOSH (potwierdzone oświadczeniem producenta),   dren o długości 150cm, całość wolna od ftalanów (informacja na opakowaniu jednostkowym), igła biorcza ścięta dwupłaszczyznowo, zacisk rolkowy wyposażony w uchwyt na dren oraz dodatkowe miejsce do zabezpieczenia igły biorczej po użyciu, nazwa producenta umieszczona bezpośrednio na przyrządzie w 2 miejscach, opakowanie kolorystyczne folia-papier, sterylizowany EO</t>
  </si>
  <si>
    <t>szt.</t>
  </si>
  <si>
    <t>Przyrząd do transferu leków cytostatycznych z filtrem 0,22 µ Chemo Aide</t>
  </si>
  <si>
    <t>Jednorazowy przyrząd do pobierania i dostrzykiwania leków, Extra Spike
Możliwość użytkowania do 4 dni. Zawierający filtr bakteryjny 3 µm, filtr cząsteczkowy 5 µm, nie zawierający PVC DEPH i latexu posiadający osłone zabezpieczającą port, skuteczność bakteryjna 99,999%.
Kompatybilny z opakowaniami płynów infuzyjnych - butelkami dwuportowymi.</t>
  </si>
  <si>
    <t>Ogółem</t>
  </si>
  <si>
    <t>x</t>
  </si>
  <si>
    <t>Dokument należy podpisać kwalifikowanym podpisem elektronicznym, podpisem zaufanym lub podpisem osobistym przez osobę upowaznioną do reprezentacji Wykonawcy</t>
  </si>
  <si>
    <t xml:space="preserve">Przedłużacz do pomp bursztynowy </t>
  </si>
  <si>
    <t>Uwaga - wraz z ofertą należy przesłać po 2 szt. próbek do pozycji nr 1</t>
  </si>
  <si>
    <t>Oznaczenie sprawy: 4P/2026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</si>
</sst>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 &quot;#,##0.00&quot; zł &quot;;&quot;-&quot;#,##0.00&quot; zł &quot;;&quot; &quot;&quot;-&quot;#&quot; zł &quot;;&quot; &quot;@&quot; &quot;"/>
    <numFmt numFmtId="165" formatCode="&quot; &quot;#,##0.00&quot;      &quot;;&quot;-&quot;#,##0.00&quot;      &quot;;&quot; &quot;&quot;-&quot;#&quot;      &quot;;&quot; &quot;@&quot; &quot;"/>
    <numFmt numFmtId="166" formatCode="#,##0&quot; zł&quot;"/>
    <numFmt numFmtId="167" formatCode="#,##0.00&quot; zł&quot;"/>
  </numFmts>
  <fonts count="23" x14ac:knownFonts="1">
    <font>
      <sz val="10"/>
      <color theme="1"/>
      <name val="Arial CE"/>
      <charset val="238"/>
    </font>
    <font>
      <sz val="10"/>
      <color theme="1"/>
      <name val="Arial CE"/>
      <charset val="238"/>
    </font>
    <font>
      <b/>
      <sz val="10"/>
      <color theme="1"/>
      <name val="Arial CE"/>
      <charset val="238"/>
    </font>
    <font>
      <b/>
      <sz val="10"/>
      <color rgb="FFFFFFFF"/>
      <name val="Arial CE"/>
      <charset val="238"/>
    </font>
    <font>
      <sz val="10"/>
      <color rgb="FFCC0000"/>
      <name val="Arial CE"/>
      <charset val="238"/>
    </font>
    <font>
      <i/>
      <sz val="10"/>
      <color rgb="FF808080"/>
      <name val="Arial CE"/>
      <charset val="238"/>
    </font>
    <font>
      <sz val="10"/>
      <color rgb="FF006600"/>
      <name val="Arial CE"/>
      <charset val="238"/>
    </font>
    <font>
      <b/>
      <sz val="24"/>
      <color rgb="FF000000"/>
      <name val="Arial CE"/>
      <charset val="238"/>
    </font>
    <font>
      <b/>
      <sz val="18"/>
      <color rgb="FF000000"/>
      <name val="Arial CE"/>
      <charset val="238"/>
    </font>
    <font>
      <b/>
      <sz val="12"/>
      <color rgb="FF000000"/>
      <name val="Arial CE"/>
      <charset val="238"/>
    </font>
    <font>
      <u/>
      <sz val="10"/>
      <color rgb="FF0000EE"/>
      <name val="Arial CE"/>
      <charset val="238"/>
    </font>
    <font>
      <sz val="10"/>
      <color rgb="FF996600"/>
      <name val="Arial CE"/>
      <charset val="238"/>
    </font>
    <font>
      <sz val="10"/>
      <color rgb="FF333333"/>
      <name val="Arial CE"/>
      <charset val="238"/>
    </font>
    <font>
      <b/>
      <i/>
      <u/>
      <sz val="10"/>
      <color theme="1"/>
      <name val="Arial CE"/>
      <charset val="238"/>
    </font>
    <font>
      <sz val="11"/>
      <color theme="1"/>
      <name val="Calibri"/>
      <family val="2"/>
      <charset val="238"/>
    </font>
    <font>
      <b/>
      <sz val="10"/>
      <color rgb="FFFF0000"/>
      <name val="Arial"/>
      <family val="2"/>
      <charset val="238"/>
    </font>
    <font>
      <sz val="10"/>
      <color theme="1"/>
      <name val="Times New Roman"/>
      <family val="1"/>
      <charset val="238"/>
    </font>
    <font>
      <b/>
      <sz val="12"/>
      <color rgb="FF000000"/>
      <name val="Calibri"/>
      <family val="2"/>
      <charset val="238"/>
    </font>
    <font>
      <b/>
      <sz val="12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sz val="11"/>
      <color rgb="FFFF0000"/>
      <name val="Calibri"/>
      <family val="2"/>
      <charset val="238"/>
    </font>
    <font>
      <b/>
      <sz val="11"/>
      <color rgb="FFFF0000"/>
      <name val="Calibri"/>
      <family val="2"/>
      <charset val="238"/>
    </font>
    <font>
      <b/>
      <i/>
      <sz val="12"/>
      <color rgb="FF000000"/>
      <name val="Calibri"/>
      <family val="2"/>
      <charset val="238"/>
    </font>
  </fonts>
  <fills count="12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rgb="FFE7E6E6"/>
        <bgColor rgb="FFE7E6E6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rgb="FFFFFF00"/>
      </patternFill>
    </fill>
  </fills>
  <borders count="10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9">
    <xf numFmtId="0" fontId="0" fillId="0" borderId="0"/>
    <xf numFmtId="0" fontId="2" fillId="0" borderId="0"/>
    <xf numFmtId="0" fontId="3" fillId="2" borderId="0"/>
    <xf numFmtId="0" fontId="3" fillId="3" borderId="0"/>
    <xf numFmtId="0" fontId="2" fillId="4" borderId="0"/>
    <xf numFmtId="0" fontId="4" fillId="5" borderId="0"/>
    <xf numFmtId="0" fontId="3" fillId="6" borderId="0"/>
    <xf numFmtId="0" fontId="5" fillId="0" borderId="0"/>
    <xf numFmtId="0" fontId="6" fillId="7" borderId="0"/>
    <xf numFmtId="0" fontId="7" fillId="0" borderId="0"/>
    <xf numFmtId="0" fontId="8" fillId="0" borderId="0"/>
    <xf numFmtId="0" fontId="9" fillId="0" borderId="0"/>
    <xf numFmtId="0" fontId="10" fillId="0" borderId="0"/>
    <xf numFmtId="0" fontId="11" fillId="8" borderId="0"/>
    <xf numFmtId="0" fontId="12" fillId="8" borderId="1"/>
    <xf numFmtId="0" fontId="13" fillId="0" borderId="0"/>
    <xf numFmtId="0" fontId="1" fillId="0" borderId="0"/>
    <xf numFmtId="0" fontId="1" fillId="0" borderId="0"/>
    <xf numFmtId="0" fontId="4" fillId="0" borderId="0"/>
  </cellStyleXfs>
  <cellXfs count="39">
    <xf numFmtId="0" fontId="0" fillId="0" borderId="0" xfId="0"/>
    <xf numFmtId="0" fontId="14" fillId="0" borderId="0" xfId="0" applyFont="1"/>
    <xf numFmtId="0" fontId="0" fillId="0" borderId="0" xfId="0" applyAlignment="1">
      <alignment horizontal="center"/>
    </xf>
    <xf numFmtId="0" fontId="16" fillId="0" borderId="0" xfId="0" applyFont="1"/>
    <xf numFmtId="0" fontId="18" fillId="0" borderId="0" xfId="0" applyFont="1" applyAlignment="1">
      <alignment vertical="center"/>
    </xf>
    <xf numFmtId="0" fontId="19" fillId="0" borderId="0" xfId="0" applyFont="1" applyAlignment="1">
      <alignment horizontal="left"/>
    </xf>
    <xf numFmtId="0" fontId="14" fillId="9" borderId="3" xfId="0" applyFont="1" applyFill="1" applyBorder="1" applyAlignment="1">
      <alignment horizontal="center" vertical="center" wrapText="1"/>
    </xf>
    <xf numFmtId="0" fontId="14" fillId="9" borderId="4" xfId="0" applyFont="1" applyFill="1" applyBorder="1" applyAlignment="1">
      <alignment horizontal="center" vertical="center" wrapText="1"/>
    </xf>
    <xf numFmtId="0" fontId="14" fillId="10" borderId="5" xfId="0" applyFont="1" applyFill="1" applyBorder="1" applyAlignment="1">
      <alignment horizontal="center" vertical="center" wrapText="1"/>
    </xf>
    <xf numFmtId="0" fontId="14" fillId="10" borderId="5" xfId="0" applyFont="1" applyFill="1" applyBorder="1" applyAlignment="1">
      <alignment horizontal="left" vertical="center" wrapText="1"/>
    </xf>
    <xf numFmtId="3" fontId="14" fillId="0" borderId="3" xfId="0" applyNumberFormat="1" applyFont="1" applyBorder="1" applyAlignment="1">
      <alignment horizontal="center" vertical="center" wrapText="1"/>
    </xf>
    <xf numFmtId="164" fontId="14" fillId="0" borderId="3" xfId="0" applyNumberFormat="1" applyFont="1" applyBorder="1" applyAlignment="1">
      <alignment horizontal="center" vertical="center" wrapText="1"/>
    </xf>
    <xf numFmtId="9" fontId="14" fillId="0" borderId="3" xfId="0" applyNumberFormat="1" applyFont="1" applyBorder="1" applyAlignment="1">
      <alignment horizontal="center" vertical="center" wrapText="1"/>
    </xf>
    <xf numFmtId="167" fontId="14" fillId="0" borderId="4" xfId="0" applyNumberFormat="1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0" xfId="0" applyFont="1" applyAlignment="1">
      <alignment horizontal="left"/>
    </xf>
    <xf numFmtId="0" fontId="14" fillId="0" borderId="3" xfId="0" applyFont="1" applyBorder="1" applyAlignment="1">
      <alignment horizontal="left" vertical="center" wrapText="1"/>
    </xf>
    <xf numFmtId="0" fontId="14" fillId="10" borderId="3" xfId="0" applyFont="1" applyFill="1" applyBorder="1" applyAlignment="1">
      <alignment horizontal="left" vertical="center" wrapText="1"/>
    </xf>
    <xf numFmtId="0" fontId="20" fillId="0" borderId="0" xfId="0" applyFont="1"/>
    <xf numFmtId="0" fontId="20" fillId="0" borderId="0" xfId="0" applyFont="1" applyAlignment="1">
      <alignment horizontal="left"/>
    </xf>
    <xf numFmtId="164" fontId="14" fillId="0" borderId="0" xfId="0" applyNumberFormat="1" applyFont="1"/>
    <xf numFmtId="165" fontId="21" fillId="0" borderId="0" xfId="0" applyNumberFormat="1" applyFont="1" applyAlignment="1">
      <alignment horizontal="right"/>
    </xf>
    <xf numFmtId="165" fontId="21" fillId="0" borderId="0" xfId="0" applyNumberFormat="1" applyFont="1"/>
    <xf numFmtId="165" fontId="14" fillId="0" borderId="0" xfId="0" applyNumberFormat="1" applyFont="1"/>
    <xf numFmtId="165" fontId="14" fillId="0" borderId="0" xfId="0" applyNumberFormat="1" applyFont="1" applyAlignment="1">
      <alignment horizontal="center" vertical="center"/>
    </xf>
    <xf numFmtId="0" fontId="19" fillId="0" borderId="0" xfId="0" applyFont="1" applyAlignment="1">
      <alignment wrapText="1"/>
    </xf>
    <xf numFmtId="164" fontId="14" fillId="0" borderId="5" xfId="0" applyNumberFormat="1" applyFont="1" applyBorder="1" applyAlignment="1">
      <alignment horizontal="center" vertical="center" wrapText="1"/>
    </xf>
    <xf numFmtId="164" fontId="14" fillId="0" borderId="6" xfId="0" applyNumberFormat="1" applyFont="1" applyBorder="1" applyAlignment="1">
      <alignment horizontal="center" vertical="center"/>
    </xf>
    <xf numFmtId="166" fontId="14" fillId="0" borderId="8" xfId="0" applyNumberFormat="1" applyFont="1" applyBorder="1" applyAlignment="1">
      <alignment horizontal="center" vertical="center"/>
    </xf>
    <xf numFmtId="0" fontId="14" fillId="0" borderId="7" xfId="0" applyFont="1" applyBorder="1" applyAlignment="1">
      <alignment horizontal="center"/>
    </xf>
    <xf numFmtId="167" fontId="14" fillId="0" borderId="9" xfId="0" applyNumberFormat="1" applyFont="1" applyBorder="1" applyAlignment="1">
      <alignment horizontal="center" vertical="center" wrapText="1"/>
    </xf>
    <xf numFmtId="167" fontId="14" fillId="0" borderId="6" xfId="0" applyNumberFormat="1" applyFont="1" applyBorder="1" applyAlignment="1">
      <alignment horizontal="center" vertical="center"/>
    </xf>
    <xf numFmtId="0" fontId="22" fillId="11" borderId="0" xfId="0" applyFont="1" applyFill="1" applyAlignment="1">
      <alignment horizontal="center" vertical="center" wrapText="1"/>
    </xf>
    <xf numFmtId="0" fontId="15" fillId="0" borderId="0" xfId="0" applyFont="1" applyAlignment="1">
      <alignment horizontal="left"/>
    </xf>
    <xf numFmtId="0" fontId="17" fillId="0" borderId="0" xfId="0" applyFont="1" applyAlignment="1">
      <alignment horizontal="right" vertical="center"/>
    </xf>
    <xf numFmtId="0" fontId="18" fillId="0" borderId="0" xfId="0" applyFont="1" applyAlignment="1">
      <alignment horizontal="center" vertical="center"/>
    </xf>
    <xf numFmtId="0" fontId="0" fillId="0" borderId="2" xfId="0" applyBorder="1"/>
    <xf numFmtId="0" fontId="19" fillId="0" borderId="3" xfId="0" applyFont="1" applyBorder="1" applyAlignment="1">
      <alignment horizontal="right"/>
    </xf>
    <xf numFmtId="0" fontId="19" fillId="0" borderId="4" xfId="0" applyFont="1" applyBorder="1" applyAlignment="1">
      <alignment horizontal="right"/>
    </xf>
  </cellXfs>
  <cellStyles count="19">
    <cellStyle name="Accent" xfId="1" xr:uid="{BAD9E187-22DE-4774-8A99-08C016698E58}"/>
    <cellStyle name="Accent 1" xfId="2" xr:uid="{B40F5E9F-56E5-458C-974C-4D94BBC653EA}"/>
    <cellStyle name="Accent 2" xfId="3" xr:uid="{99C1CCD7-BE1E-4A6F-874C-9FE3B8FB6120}"/>
    <cellStyle name="Accent 3" xfId="4" xr:uid="{A26039B9-E2C3-4D1D-B0AC-63256D91B4B8}"/>
    <cellStyle name="Bad" xfId="5" xr:uid="{F3FC0EA7-4B0B-4091-91DB-5203CCE868FE}"/>
    <cellStyle name="Error" xfId="6" xr:uid="{03C6EDCB-B7CC-4BAA-A5CF-0F9FC51004B4}"/>
    <cellStyle name="Footnote" xfId="7" xr:uid="{34305875-CF99-4A8E-B5F4-D708045BC5F5}"/>
    <cellStyle name="Good" xfId="8" xr:uid="{885B5062-EB71-4EC9-BB8E-1BBBF149A195}"/>
    <cellStyle name="Heading" xfId="9" xr:uid="{21F01E9B-B5E3-451A-88B5-936E3B5AA5BA}"/>
    <cellStyle name="Heading 1" xfId="10" xr:uid="{CF20E70C-9837-4967-8900-453E72D0A1CD}"/>
    <cellStyle name="Heading 2" xfId="11" xr:uid="{21EA3807-F309-47A2-B541-662E626BF184}"/>
    <cellStyle name="Hyperlink" xfId="12" xr:uid="{E09EEF04-894E-4FD2-91BB-377811D78E4C}"/>
    <cellStyle name="Neutral" xfId="13" xr:uid="{12359591-3AD6-44B5-9FAE-BC1DB3AD5442}"/>
    <cellStyle name="Normalny" xfId="0" builtinId="0" customBuiltin="1"/>
    <cellStyle name="Note" xfId="14" xr:uid="{DE33C35F-5168-4E58-806B-9D35A7F90A95}"/>
    <cellStyle name="Result" xfId="15" xr:uid="{D016225B-80BE-47AA-A572-71AB17F1D270}"/>
    <cellStyle name="Status" xfId="16" xr:uid="{01CB0E92-48E5-4A0B-AA70-9E7D48C28E3F}"/>
    <cellStyle name="Text" xfId="17" xr:uid="{319064FE-6742-4F3C-BFFB-F7E019D42D0D}"/>
    <cellStyle name="Warning" xfId="18" xr:uid="{4E622DF5-5B52-4848-AEDD-2AEDAA8FF49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EF194C-EBAE-4BC9-B902-9A930A8720D7}">
  <dimension ref="A2:AMH16"/>
  <sheetViews>
    <sheetView tabSelected="1" view="pageBreakPreview" zoomScaleNormal="100" zoomScaleSheetLayoutView="100" workbookViewId="0">
      <selection activeCell="G8" sqref="G8"/>
    </sheetView>
  </sheetViews>
  <sheetFormatPr defaultRowHeight="15" x14ac:dyDescent="0.25"/>
  <cols>
    <col min="1" max="1" width="6.7109375" style="1" customWidth="1"/>
    <col min="2" max="2" width="69.5703125" style="1" customWidth="1"/>
    <col min="3" max="3" width="4.5703125" style="1" customWidth="1"/>
    <col min="4" max="4" width="6.7109375" style="1" customWidth="1"/>
    <col min="5" max="5" width="13.28515625" style="1" customWidth="1"/>
    <col min="6" max="6" width="14.7109375" style="1" customWidth="1"/>
    <col min="7" max="7" width="11.85546875" style="1" customWidth="1"/>
    <col min="8" max="8" width="13.5703125" style="1" customWidth="1"/>
    <col min="9" max="9" width="20.28515625" style="1" customWidth="1"/>
    <col min="10" max="10" width="16" style="1" customWidth="1"/>
    <col min="11" max="1022" width="9.7109375" style="1" customWidth="1"/>
    <col min="1023" max="1024" width="9.140625" customWidth="1"/>
  </cols>
  <sheetData>
    <row r="2" spans="1:17" x14ac:dyDescent="0.25">
      <c r="B2" s="33" t="s">
        <v>19</v>
      </c>
      <c r="C2" s="33"/>
      <c r="D2" s="2"/>
      <c r="E2" s="2"/>
    </row>
    <row r="3" spans="1:17" x14ac:dyDescent="0.25">
      <c r="B3" s="2"/>
      <c r="C3" s="3"/>
      <c r="D3" s="2"/>
      <c r="E3" s="2"/>
    </row>
    <row r="4" spans="1:17" ht="15.75" x14ac:dyDescent="0.25">
      <c r="B4" s="2"/>
      <c r="C4" s="34" t="s">
        <v>0</v>
      </c>
      <c r="D4" s="34"/>
      <c r="E4" s="34"/>
      <c r="F4" s="34"/>
      <c r="G4" s="34"/>
      <c r="H4" s="34"/>
      <c r="I4" s="34"/>
    </row>
    <row r="5" spans="1:17" ht="15.75" x14ac:dyDescent="0.25">
      <c r="B5" s="35" t="s">
        <v>1</v>
      </c>
      <c r="C5" s="35"/>
      <c r="D5" s="35"/>
      <c r="E5" s="35"/>
      <c r="F5" s="35"/>
      <c r="G5" s="4"/>
    </row>
    <row r="6" spans="1:17" ht="15" customHeight="1" x14ac:dyDescent="0.25">
      <c r="A6" s="36"/>
      <c r="B6" s="36"/>
      <c r="C6" s="5"/>
    </row>
    <row r="7" spans="1:17" ht="49.5" customHeight="1" x14ac:dyDescent="0.25">
      <c r="A7" s="6"/>
      <c r="B7" s="6" t="s">
        <v>2</v>
      </c>
      <c r="C7" s="6" t="s">
        <v>3</v>
      </c>
      <c r="D7" s="6" t="s">
        <v>4</v>
      </c>
      <c r="E7" s="6" t="s">
        <v>5</v>
      </c>
      <c r="F7" s="6" t="s">
        <v>6</v>
      </c>
      <c r="G7" s="6" t="s">
        <v>7</v>
      </c>
      <c r="H7" s="7" t="s">
        <v>8</v>
      </c>
      <c r="I7" s="6" t="s">
        <v>9</v>
      </c>
    </row>
    <row r="8" spans="1:17" ht="165" x14ac:dyDescent="0.25">
      <c r="A8" s="8">
        <v>1</v>
      </c>
      <c r="B8" s="9" t="s">
        <v>10</v>
      </c>
      <c r="C8" s="9" t="s">
        <v>11</v>
      </c>
      <c r="D8" s="10">
        <v>2000</v>
      </c>
      <c r="E8" s="11"/>
      <c r="F8" s="11">
        <f>D8*E8</f>
        <v>0</v>
      </c>
      <c r="G8" s="12"/>
      <c r="H8" s="13">
        <f>F8*G8+F8</f>
        <v>0</v>
      </c>
      <c r="I8" s="14"/>
      <c r="K8" s="15"/>
    </row>
    <row r="9" spans="1:17" x14ac:dyDescent="0.25">
      <c r="A9" s="14">
        <v>2</v>
      </c>
      <c r="B9" s="16" t="s">
        <v>12</v>
      </c>
      <c r="C9" s="16" t="s">
        <v>11</v>
      </c>
      <c r="D9" s="10">
        <v>1000</v>
      </c>
      <c r="E9" s="11"/>
      <c r="F9" s="11">
        <f>D9*E9</f>
        <v>0</v>
      </c>
      <c r="G9" s="12"/>
      <c r="H9" s="13">
        <f t="shared" ref="H9:H11" si="0">F9*G9+F9</f>
        <v>0</v>
      </c>
      <c r="I9" s="14"/>
      <c r="K9" s="15"/>
    </row>
    <row r="10" spans="1:17" ht="90" x14ac:dyDescent="0.25">
      <c r="A10" s="14">
        <v>3</v>
      </c>
      <c r="B10" s="17" t="s">
        <v>13</v>
      </c>
      <c r="C10" s="16" t="s">
        <v>11</v>
      </c>
      <c r="D10" s="14">
        <v>300</v>
      </c>
      <c r="E10" s="11"/>
      <c r="F10" s="11">
        <f>D10*E10</f>
        <v>0</v>
      </c>
      <c r="G10" s="12"/>
      <c r="H10" s="13">
        <f t="shared" si="0"/>
        <v>0</v>
      </c>
      <c r="I10" s="14"/>
      <c r="J10" s="18"/>
      <c r="K10" s="19"/>
      <c r="L10" s="18"/>
      <c r="M10" s="18"/>
      <c r="N10" s="18"/>
      <c r="O10" s="18"/>
      <c r="P10" s="18"/>
      <c r="Q10" s="18"/>
    </row>
    <row r="11" spans="1:17" ht="15.75" thickBot="1" x14ac:dyDescent="0.3">
      <c r="A11" s="14">
        <v>4</v>
      </c>
      <c r="B11" s="17" t="s">
        <v>17</v>
      </c>
      <c r="C11" s="16" t="s">
        <v>11</v>
      </c>
      <c r="D11" s="14">
        <v>250</v>
      </c>
      <c r="E11" s="11"/>
      <c r="F11" s="26">
        <f>D11*E11</f>
        <v>0</v>
      </c>
      <c r="G11" s="12"/>
      <c r="H11" s="30">
        <f t="shared" si="0"/>
        <v>0</v>
      </c>
      <c r="I11" s="14"/>
      <c r="J11" s="18"/>
      <c r="K11" s="19"/>
      <c r="L11" s="18"/>
      <c r="M11" s="18"/>
      <c r="N11" s="18"/>
      <c r="O11" s="18"/>
      <c r="P11" s="18"/>
      <c r="Q11" s="18"/>
    </row>
    <row r="12" spans="1:17" ht="15.75" thickBot="1" x14ac:dyDescent="0.3">
      <c r="A12" s="37" t="s">
        <v>14</v>
      </c>
      <c r="B12" s="37"/>
      <c r="C12" s="37"/>
      <c r="D12" s="37"/>
      <c r="E12" s="38"/>
      <c r="F12" s="27">
        <f>SUM(F8:F11)</f>
        <v>0</v>
      </c>
      <c r="G12" s="28"/>
      <c r="H12" s="31">
        <f>SUM(H8:H11)</f>
        <v>0</v>
      </c>
      <c r="I12" s="29" t="s">
        <v>15</v>
      </c>
      <c r="K12" s="15"/>
    </row>
    <row r="13" spans="1:17" x14ac:dyDescent="0.25">
      <c r="B13" s="25" t="s">
        <v>18</v>
      </c>
      <c r="D13" s="20"/>
      <c r="E13" s="21"/>
      <c r="F13" s="22"/>
      <c r="G13" s="23"/>
      <c r="H13" s="24"/>
      <c r="K13" s="15"/>
    </row>
    <row r="14" spans="1:17" x14ac:dyDescent="0.25">
      <c r="B14" s="25"/>
      <c r="D14" s="20"/>
      <c r="E14" s="21"/>
      <c r="F14" s="22"/>
      <c r="G14" s="23"/>
      <c r="H14" s="24"/>
      <c r="K14" s="15"/>
    </row>
    <row r="15" spans="1:17" ht="15" customHeight="1" x14ac:dyDescent="0.25">
      <c r="B15" s="32" t="s">
        <v>16</v>
      </c>
      <c r="C15" s="32"/>
      <c r="D15" s="32"/>
      <c r="E15" s="32"/>
      <c r="F15" s="32"/>
      <c r="G15" s="32"/>
      <c r="H15" s="32"/>
      <c r="K15" s="15"/>
    </row>
    <row r="16" spans="1:17" x14ac:dyDescent="0.25">
      <c r="B16" s="32"/>
      <c r="C16" s="32"/>
      <c r="D16" s="32"/>
      <c r="E16" s="32"/>
      <c r="F16" s="32"/>
      <c r="G16" s="32"/>
      <c r="H16" s="32"/>
      <c r="K16" s="15"/>
    </row>
  </sheetData>
  <mergeCells count="6">
    <mergeCell ref="B15:H16"/>
    <mergeCell ref="B2:C2"/>
    <mergeCell ref="C4:I4"/>
    <mergeCell ref="B5:F5"/>
    <mergeCell ref="A6:B6"/>
    <mergeCell ref="A12:E12"/>
  </mergeCells>
  <pageMargins left="0" right="0" top="0.39370078740157483" bottom="0.39370078740157483" header="0" footer="0"/>
  <pageSetup paperSize="9" scale="91" fitToWidth="0" fitToHeight="0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13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Zadanie X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Zaopatrzenie</dc:creator>
  <cp:lastModifiedBy>Ewelina Sokołowska</cp:lastModifiedBy>
  <cp:revision>8</cp:revision>
  <cp:lastPrinted>2026-04-09T08:51:40Z</cp:lastPrinted>
  <dcterms:created xsi:type="dcterms:W3CDTF">2007-12-03T08:44:44Z</dcterms:created>
  <dcterms:modified xsi:type="dcterms:W3CDTF">2026-04-09T08:51:48Z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HyperlinksChanged">
    <vt:bool>false</vt:bool>
  </property>
  <property fmtid="{D5CDD505-2E9C-101B-9397-08002B2CF9AE}" pid="4" name="LinksUpToDate">
    <vt:bool>false</vt:bool>
  </property>
  <property fmtid="{D5CDD505-2E9C-101B-9397-08002B2CF9AE}" pid="5" name="ScaleCrop">
    <vt:bool>false</vt:bool>
  </property>
  <property fmtid="{D5CDD505-2E9C-101B-9397-08002B2CF9AE}" pid="6" name="ShareDoc">
    <vt:bool>false</vt:bool>
  </property>
</Properties>
</file>